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одненскя 10" sheetId="1" r:id="rId1"/>
  </sheets>
  <externalReferences>
    <externalReference r:id="rId2"/>
  </externalReferences>
  <definedNames>
    <definedName name="Z_6E36EA37_049E_4FAE_B719_2847CD16F858_.wvu.Cols" localSheetId="0" hidden="1">'Гродненскя 10'!#REF!,'Гродненскя 10'!#REF!</definedName>
    <definedName name="Z_6E36EA37_049E_4FAE_B719_2847CD16F858_.wvu.Rows" localSheetId="0" hidden="1">'Гродненскя 10'!$42:$45</definedName>
    <definedName name="Z_73C0D023_21BD_4441_8EFA_957546C15799_.wvu.Cols" localSheetId="0" hidden="1">'Гродненскя 10'!#REF!,'Гродненскя 10'!#REF!</definedName>
    <definedName name="Z_73C0D023_21BD_4441_8EFA_957546C15799_.wvu.Rows" localSheetId="0" hidden="1">'Гродненскя 10'!$42:$45</definedName>
    <definedName name="_xlnm.Print_Area" localSheetId="0">'Гродненскя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<sst xmlns="http://schemas.openxmlformats.org/spreadsheetml/2006/main" count="62" uniqueCount="53">
  <si>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</si>
  <si>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</si>
  <si>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</si>
  <si>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</si>
  <si>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</si>
  <si>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</si>
  <si>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</si>
  <si>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</si>
  <si>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</si>
  <si>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</si>
  <si>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</si>
  <si>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</si>
  <si>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</si>
  <si>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</si>
  <si>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</si>
  <si>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</si>
  <si>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</si>
  <si>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</si>
  <si>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</si>
  <si>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</si>
  <si>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</si>
  <si>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</si>
  <si>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</si>
  <si>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</si>
  <si>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</si>
  <si>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</si>
  <si>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</si>
  <si>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</si>
  <si>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</si>
  <si>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</si>
  <si>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</si>
  <si>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</si>
  <si>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</si>
  <si>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</si>
  <si>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</si>
  <si>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</si>
  <si>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</si>
  <si>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</si>
  <si>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10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</si>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</sst>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6">
          <cell r="W316">
            <v>22797.313412615153</v>
          </cell>
          <cell r="X316">
            <v>4584.0373585442694</v>
          </cell>
          <cell r="Y316">
            <v>10677.123</v>
          </cell>
          <cell r="AA316">
            <v>0</v>
          </cell>
          <cell r="AI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X316">
            <v>75151.4639465535</v>
          </cell>
          <cell r="BB316">
            <v>90.356200000000001</v>
          </cell>
          <cell r="BC316">
            <v>0</v>
          </cell>
          <cell r="BD316">
            <v>0</v>
          </cell>
          <cell r="BN316">
            <v>8721</v>
          </cell>
          <cell r="BO316">
            <v>0</v>
          </cell>
          <cell r="BP316">
            <v>0</v>
          </cell>
          <cell r="BQ316">
            <v>0</v>
          </cell>
          <cell r="CN316">
            <v>12692.655124143348</v>
          </cell>
          <cell r="CO316">
            <v>2610.2896416933791</v>
          </cell>
          <cell r="CP316">
            <v>213.29059999999998</v>
          </cell>
          <cell r="DE316">
            <v>11650.486774973309</v>
          </cell>
          <cell r="DS316">
            <v>49577.881014456747</v>
          </cell>
          <cell r="DT316">
            <v>10602.592226773486</v>
          </cell>
          <cell r="DU316">
            <v>7902.2082000000009</v>
          </cell>
          <cell r="EL316">
            <v>46549.203535430897</v>
          </cell>
          <cell r="EU316">
            <v>53976.240158889457</v>
          </cell>
          <cell r="EV316">
            <v>13237.730635376916</v>
          </cell>
          <cell r="EW316">
            <v>305.18399999999997</v>
          </cell>
          <cell r="FH316">
            <v>42891.205388833681</v>
          </cell>
          <cell r="FM316">
            <v>38745.42181109175</v>
          </cell>
          <cell r="FN316">
            <v>11660.663985657993</v>
          </cell>
          <cell r="FO316">
            <v>1201.0500000000004</v>
          </cell>
          <cell r="FU316">
            <v>30690.020985329382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0" width="9.21875" style="1" bestFit="1" customWidth="1"/>
    <col min="11" max="12" width="9.44140625" style="1" bestFit="1" customWidth="1"/>
    <col min="13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1711936.05</v>
      </c>
      <c r="F9" s="16">
        <f t="shared" ref="F9:G9" si="0">SUM(F10:F14)</f>
        <v>1700819.6800000002</v>
      </c>
      <c r="G9" s="16">
        <f t="shared" si="0"/>
        <v>270025.02999999997</v>
      </c>
    </row>
    <row r="10" spans="1:7" ht="13.2" customHeight="1" x14ac:dyDescent="0.3">
      <c r="A10" s="44" t="s">
        <v>9</v>
      </c>
      <c r="B10" s="45"/>
      <c r="C10" s="45"/>
      <c r="D10" s="46"/>
      <c r="E10" s="17">
        <v>824717.83</v>
      </c>
      <c r="F10" s="17">
        <v>840168.84</v>
      </c>
      <c r="G10" s="18">
        <v>161462.84</v>
      </c>
    </row>
    <row r="11" spans="1:7" ht="14.4" customHeight="1" x14ac:dyDescent="0.3">
      <c r="A11" s="44" t="s">
        <v>10</v>
      </c>
      <c r="B11" s="45"/>
      <c r="C11" s="45"/>
      <c r="D11" s="46"/>
      <c r="E11" s="17"/>
      <c r="F11" s="17"/>
      <c r="G11" s="18"/>
    </row>
    <row r="12" spans="1:7" ht="13.95" customHeight="1" x14ac:dyDescent="0.3">
      <c r="A12" s="44" t="s">
        <v>11</v>
      </c>
      <c r="B12" s="45"/>
      <c r="C12" s="45"/>
      <c r="D12" s="46"/>
      <c r="E12" s="17">
        <v>145982.93</v>
      </c>
      <c r="F12" s="17">
        <v>130010.59</v>
      </c>
      <c r="G12" s="18">
        <v>19303.3</v>
      </c>
    </row>
    <row r="13" spans="1:7" ht="13.5" customHeight="1" x14ac:dyDescent="0.3">
      <c r="A13" s="44" t="s">
        <v>12</v>
      </c>
      <c r="B13" s="45"/>
      <c r="C13" s="45"/>
      <c r="D13" s="46"/>
      <c r="E13" s="17">
        <v>284111.7</v>
      </c>
      <c r="F13" s="17">
        <v>252906.88</v>
      </c>
      <c r="G13" s="18">
        <v>36375.06</v>
      </c>
    </row>
    <row r="14" spans="1:7" ht="14.4" customHeight="1" x14ac:dyDescent="0.3">
      <c r="A14" s="37" t="s">
        <v>13</v>
      </c>
      <c r="B14" s="37"/>
      <c r="C14" s="37"/>
      <c r="D14" s="37"/>
      <c r="E14" s="17">
        <v>457123.59</v>
      </c>
      <c r="F14" s="17">
        <v>477733.37</v>
      </c>
      <c r="G14" s="18">
        <v>52883.83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777694.03</v>
      </c>
      <c r="F15" s="16">
        <f t="shared" ref="F15:G15" si="1">SUM(F16:F19)</f>
        <v>786007.16</v>
      </c>
      <c r="G15" s="16">
        <f t="shared" si="1"/>
        <v>97598.47</v>
      </c>
    </row>
    <row r="16" spans="1:7" ht="33.6" customHeight="1" x14ac:dyDescent="0.3">
      <c r="A16" s="50" t="s">
        <v>45</v>
      </c>
      <c r="B16" s="51"/>
      <c r="C16" s="51"/>
      <c r="D16" s="52"/>
      <c r="E16" s="17">
        <v>747123.24</v>
      </c>
      <c r="F16" s="17">
        <v>758595.27</v>
      </c>
      <c r="G16" s="18">
        <v>94439.57</v>
      </c>
    </row>
    <row r="17" spans="1:10" ht="15.6" x14ac:dyDescent="0.3">
      <c r="A17" s="37" t="s">
        <v>46</v>
      </c>
      <c r="B17" s="37"/>
      <c r="C17" s="37"/>
      <c r="D17" s="37"/>
      <c r="E17" s="17">
        <v>2139.7800000000002</v>
      </c>
      <c r="F17" s="17">
        <v>1974.27</v>
      </c>
      <c r="G17" s="18">
        <v>165.51</v>
      </c>
    </row>
    <row r="18" spans="1:10" ht="15.6" x14ac:dyDescent="0.3">
      <c r="A18" s="37" t="s">
        <v>47</v>
      </c>
      <c r="B18" s="37"/>
      <c r="C18" s="37"/>
      <c r="D18" s="37"/>
      <c r="E18" s="17"/>
      <c r="F18" s="17"/>
      <c r="G18" s="18"/>
    </row>
    <row r="19" spans="1:10" ht="15.6" x14ac:dyDescent="0.3">
      <c r="A19" s="37" t="s">
        <v>48</v>
      </c>
      <c r="B19" s="37"/>
      <c r="C19" s="37"/>
      <c r="D19" s="37"/>
      <c r="E19" s="17">
        <v>28431.01</v>
      </c>
      <c r="F19" s="17">
        <v>25437.62</v>
      </c>
      <c r="G19" s="18">
        <v>2993.39</v>
      </c>
    </row>
    <row r="20" spans="1:10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0" ht="15.6" x14ac:dyDescent="0.3">
      <c r="A21" s="37" t="s">
        <v>15</v>
      </c>
      <c r="B21" s="37"/>
      <c r="C21" s="37"/>
      <c r="D21" s="37"/>
      <c r="E21" s="17">
        <v>9258.48</v>
      </c>
      <c r="F21" s="17">
        <v>9305.84</v>
      </c>
      <c r="G21" s="18">
        <v>1347.53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0" t="s">
        <v>44</v>
      </c>
      <c r="B24" s="60"/>
      <c r="C24" s="60"/>
      <c r="D24" s="60"/>
      <c r="E24" s="60"/>
      <c r="F24" s="17">
        <v>-602348.77459999989</v>
      </c>
      <c r="G24" s="19"/>
      <c r="I24" s="28"/>
      <c r="J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113209.93771771292</v>
      </c>
      <c r="I25" s="28"/>
      <c r="J25" s="28"/>
    </row>
    <row r="26" spans="1:10" ht="28.5" customHeight="1" x14ac:dyDescent="0.25">
      <c r="A26" s="64"/>
      <c r="B26" s="65"/>
      <c r="C26" s="65"/>
      <c r="D26" s="65"/>
      <c r="E26" s="66"/>
      <c r="F26" s="71"/>
      <c r="I26" s="28"/>
      <c r="J26" s="28"/>
    </row>
    <row r="27" spans="1:10" ht="15.6" hidden="1" x14ac:dyDescent="0.3">
      <c r="A27" s="67" t="s">
        <v>16</v>
      </c>
      <c r="B27" s="68"/>
      <c r="C27" s="68"/>
      <c r="D27" s="68"/>
      <c r="E27" s="69"/>
      <c r="F27" s="25">
        <f>'[1]свод за год'!W316</f>
        <v>22797.313412615153</v>
      </c>
      <c r="I27" s="28"/>
      <c r="J27" s="28"/>
    </row>
    <row r="28" spans="1:10" ht="15.6" hidden="1" x14ac:dyDescent="0.3">
      <c r="A28" s="67" t="s">
        <v>31</v>
      </c>
      <c r="B28" s="68"/>
      <c r="C28" s="68"/>
      <c r="D28" s="68"/>
      <c r="E28" s="69"/>
      <c r="F28" s="25">
        <f>'[1]свод за год'!X316</f>
        <v>4584.0373585442694</v>
      </c>
      <c r="I28" s="28"/>
      <c r="J28" s="28"/>
    </row>
    <row r="29" spans="1:10" ht="15.6" hidden="1" x14ac:dyDescent="0.3">
      <c r="A29" s="67" t="s">
        <v>18</v>
      </c>
      <c r="B29" s="68"/>
      <c r="C29" s="68"/>
      <c r="D29" s="68"/>
      <c r="E29" s="69"/>
      <c r="F29" s="25">
        <f>'[1]свод за год'!Y316</f>
        <v>10677.123</v>
      </c>
      <c r="I29" s="28"/>
      <c r="J29" s="28"/>
    </row>
    <row r="30" spans="1:10" ht="15.6" hidden="1" x14ac:dyDescent="0.3">
      <c r="A30" s="67" t="s">
        <v>19</v>
      </c>
      <c r="B30" s="68"/>
      <c r="C30" s="68"/>
      <c r="D30" s="68"/>
      <c r="E30" s="69"/>
      <c r="F30" s="25">
        <f>'[1]свод за год'!AA316+'[1]свод за год'!AI316+'[1]свод за год'!AL316+'[1]свод за год'!AO316+'[1]свод за год'!AP316+'[1]свод за год'!AQ316</f>
        <v>0</v>
      </c>
      <c r="I30" s="28"/>
      <c r="J30" s="28"/>
    </row>
    <row r="31" spans="1:10" ht="36.75" hidden="1" customHeight="1" x14ac:dyDescent="0.3">
      <c r="A31" s="73" t="s">
        <v>32</v>
      </c>
      <c r="B31" s="74"/>
      <c r="C31" s="74"/>
      <c r="D31" s="74"/>
      <c r="E31" s="75"/>
      <c r="F31" s="25">
        <f>'[1]свод за год'!AX316</f>
        <v>75151.4639465535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0">
        <f>SUM(F34:F38)+42032</f>
        <v>183830.60711747117</v>
      </c>
      <c r="I32" s="28"/>
      <c r="J32" s="28"/>
    </row>
    <row r="33" spans="1:10" ht="33" customHeight="1" x14ac:dyDescent="0.25">
      <c r="A33" s="64"/>
      <c r="B33" s="65"/>
      <c r="C33" s="65"/>
      <c r="D33" s="65"/>
      <c r="E33" s="66"/>
      <c r="F33" s="71"/>
      <c r="I33" s="28"/>
      <c r="J33" s="28"/>
    </row>
    <row r="34" spans="1:10" ht="15.6" hidden="1" x14ac:dyDescent="0.3">
      <c r="A34" s="72" t="s">
        <v>16</v>
      </c>
      <c r="B34" s="72"/>
      <c r="C34" s="72"/>
      <c r="D34" s="72"/>
      <c r="E34" s="72"/>
      <c r="F34" s="25">
        <f>'[1]свод за год'!CN316+'[1]свод за год'!DS316</f>
        <v>62270.536138600095</v>
      </c>
      <c r="I34" s="28"/>
      <c r="J34" s="28"/>
    </row>
    <row r="35" spans="1:10" ht="15.6" hidden="1" x14ac:dyDescent="0.3">
      <c r="A35" s="72" t="s">
        <v>31</v>
      </c>
      <c r="B35" s="72"/>
      <c r="C35" s="72"/>
      <c r="D35" s="72"/>
      <c r="E35" s="72"/>
      <c r="F35" s="25">
        <f>'[1]свод за год'!CO316+'[1]свод за год'!DT316</f>
        <v>13212.881868466866</v>
      </c>
      <c r="I35" s="28"/>
      <c r="J35" s="28"/>
    </row>
    <row r="36" spans="1:10" ht="15.6" hidden="1" x14ac:dyDescent="0.3">
      <c r="A36" s="72" t="s">
        <v>18</v>
      </c>
      <c r="B36" s="72"/>
      <c r="C36" s="72"/>
      <c r="D36" s="72"/>
      <c r="E36" s="72"/>
      <c r="F36" s="25">
        <f>'[1]свод за год'!CP316+'[1]свод за год'!DU316</f>
        <v>8115.4988000000012</v>
      </c>
      <c r="I36" s="28"/>
      <c r="J36" s="28"/>
    </row>
    <row r="37" spans="1:10" ht="15.6" hidden="1" x14ac:dyDescent="0.3">
      <c r="A37" s="72" t="s">
        <v>19</v>
      </c>
      <c r="B37" s="72"/>
      <c r="C37" s="72"/>
      <c r="D37" s="72"/>
      <c r="E37" s="72"/>
      <c r="F37" s="25">
        <f>'[1]свод за год'!AK316+'[1]свод за год'!AM316+'[1]свод за год'!AN316+'[1]свод за год'!BD316</f>
        <v>0</v>
      </c>
      <c r="I37" s="28"/>
      <c r="J37" s="28"/>
    </row>
    <row r="38" spans="1:10" ht="39.75" hidden="1" customHeight="1" x14ac:dyDescent="0.3">
      <c r="A38" s="73" t="s">
        <v>34</v>
      </c>
      <c r="B38" s="76"/>
      <c r="C38" s="76"/>
      <c r="D38" s="76"/>
      <c r="E38" s="77"/>
      <c r="F38" s="25">
        <f>'[1]свод за год'!DE316+'[1]свод за год'!EL316</f>
        <v>58199.690310404207</v>
      </c>
      <c r="I38" s="28"/>
      <c r="J38" s="28"/>
    </row>
    <row r="39" spans="1:10" ht="32.4" customHeight="1" x14ac:dyDescent="0.3">
      <c r="A39" s="78" t="s">
        <v>35</v>
      </c>
      <c r="B39" s="79"/>
      <c r="C39" s="79"/>
      <c r="D39" s="79"/>
      <c r="E39" s="80"/>
      <c r="F39" s="26">
        <f>SUM(F40:F48)+93800.5</f>
        <v>295319.37316517916</v>
      </c>
      <c r="I39" s="28"/>
      <c r="J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'[1]свод за год'!EU316+'[1]свод за год'!FM316</f>
        <v>92721.661969981214</v>
      </c>
      <c r="I40" s="28"/>
      <c r="J40" s="28"/>
    </row>
    <row r="41" spans="1:10" ht="15.6" hidden="1" x14ac:dyDescent="0.3">
      <c r="A41" s="67" t="s">
        <v>31</v>
      </c>
      <c r="B41" s="68"/>
      <c r="C41" s="68"/>
      <c r="D41" s="68"/>
      <c r="E41" s="68"/>
      <c r="F41" s="25">
        <f>'[1]свод за год'!EV316+'[1]свод за год'!FN316</f>
        <v>24898.39462103491</v>
      </c>
      <c r="I41" s="28"/>
      <c r="J41" s="28"/>
    </row>
    <row r="42" spans="1:10" ht="15.6" hidden="1" customHeight="1" x14ac:dyDescent="0.3">
      <c r="A42" s="72" t="s">
        <v>21</v>
      </c>
      <c r="B42" s="72"/>
      <c r="C42" s="72"/>
      <c r="D42" s="72"/>
      <c r="E42" s="67"/>
      <c r="F42" s="25"/>
      <c r="I42" s="28"/>
      <c r="J42" s="28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3">
      <c r="A44" s="72" t="s">
        <v>22</v>
      </c>
      <c r="B44" s="72"/>
      <c r="C44" s="72"/>
      <c r="D44" s="72"/>
      <c r="E44" s="67"/>
      <c r="F44" s="25"/>
      <c r="I44" s="28"/>
      <c r="J44" s="28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  <c r="J45" s="28"/>
    </row>
    <row r="46" spans="1:10" ht="15.6" hidden="1" x14ac:dyDescent="0.3">
      <c r="A46" s="72" t="s">
        <v>18</v>
      </c>
      <c r="B46" s="72"/>
      <c r="C46" s="72"/>
      <c r="D46" s="72"/>
      <c r="E46" s="67"/>
      <c r="F46" s="25">
        <f>'[1]свод за год'!EW316+'[1]свод за год'!FO316</f>
        <v>1506.2340000000004</v>
      </c>
      <c r="I46" s="28"/>
      <c r="J46" s="28"/>
    </row>
    <row r="47" spans="1:10" ht="15.6" hidden="1" x14ac:dyDescent="0.3">
      <c r="A47" s="67" t="s">
        <v>19</v>
      </c>
      <c r="B47" s="68"/>
      <c r="C47" s="68"/>
      <c r="D47" s="68"/>
      <c r="E47" s="68"/>
      <c r="F47" s="25">
        <f>'[1]свод за год'!BB316+'[1]свод за год'!BC316+'[1]свод за год'!BN316+'[1]свод за год'!BO316+'[1]свод за год'!BP316+'[1]свод за год'!BQ316</f>
        <v>8811.3562000000002</v>
      </c>
      <c r="I47" s="28"/>
      <c r="J47" s="28"/>
    </row>
    <row r="48" spans="1:10" ht="43.5" hidden="1" customHeight="1" x14ac:dyDescent="0.3">
      <c r="A48" s="73" t="s">
        <v>36</v>
      </c>
      <c r="B48" s="76"/>
      <c r="C48" s="76"/>
      <c r="D48" s="76"/>
      <c r="E48" s="77"/>
      <c r="F48" s="25">
        <f>'[1]свод за год'!FH316+'[1]свод за год'!FU316</f>
        <v>73581.22637416306</v>
      </c>
      <c r="I48" s="28"/>
      <c r="J48" s="28"/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  <c r="I49" s="28"/>
      <c r="J49" s="28"/>
    </row>
    <row r="50" spans="1:12" ht="15.6" x14ac:dyDescent="0.3">
      <c r="A50" s="85" t="s">
        <v>49</v>
      </c>
      <c r="B50" s="86"/>
      <c r="C50" s="86"/>
      <c r="D50" s="86"/>
      <c r="E50" s="87"/>
      <c r="F50" s="26">
        <f>F25+F32+F39+F49</f>
        <v>592359.91800036328</v>
      </c>
      <c r="I50" s="28"/>
      <c r="J50" s="28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131999.35</v>
      </c>
      <c r="I51" s="34"/>
      <c r="J51" s="34"/>
      <c r="K51" s="34"/>
      <c r="L51" s="34"/>
    </row>
    <row r="52" spans="1:12" ht="15.6" x14ac:dyDescent="0.3">
      <c r="A52" s="67" t="s">
        <v>23</v>
      </c>
      <c r="B52" s="68"/>
      <c r="C52" s="68"/>
      <c r="D52" s="68"/>
      <c r="E52" s="68"/>
      <c r="F52" s="25">
        <v>65207.96</v>
      </c>
      <c r="I52" s="28"/>
      <c r="J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66791.39</v>
      </c>
      <c r="I53" s="28"/>
      <c r="J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  <c r="J54" s="28"/>
    </row>
    <row r="55" spans="1:12" ht="15.6" x14ac:dyDescent="0.3">
      <c r="A55" s="88" t="s">
        <v>51</v>
      </c>
      <c r="B55" s="88"/>
      <c r="C55" s="88"/>
      <c r="D55" s="88"/>
      <c r="E55" s="88"/>
      <c r="F55" s="26">
        <f>F50+F51</f>
        <v>724359.26800036326</v>
      </c>
      <c r="H55" s="19"/>
      <c r="I55" s="28"/>
      <c r="J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747123.24</v>
      </c>
      <c r="I56" s="28"/>
      <c r="J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758595.27</v>
      </c>
      <c r="H57" s="28"/>
      <c r="I57" s="28"/>
      <c r="J57" s="28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-579584.80260036315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Гродненскя 10</vt:lpstr>
      <vt:lpstr>'Гродненскя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2016-03-31T06:16:24Z</cp:lastPrinted>
  <dcterms:created xsi:type="dcterms:W3CDTF">2013-05-24T09:13:10Z</dcterms:created>
  <dcterms:modified xsi:type="dcterms:W3CDTF">2018-04-02T06:39:24Z</dcterms:modified>
</cp:coreProperties>
</file>